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dihk.sharepoint.com/sites/FC/Shared Documents/1. DIHK/37. Zentraler Einkauf/04_Vergaben 2026/04_Verfahren Miriam/2026-06-10991 Location Bestenehrung 2027-2029/02_Vergabeunterlagen/"/>
    </mc:Choice>
  </mc:AlternateContent>
  <xr:revisionPtr revIDLastSave="51" documentId="8_{3A4E3162-FAB2-4B93-80AA-509639DD5120}" xr6:coauthVersionLast="47" xr6:coauthVersionMax="47" xr10:uidLastSave="{1694BAC2-19C9-4741-8295-BE53944C1959}"/>
  <bookViews>
    <workbookView xWindow="-120" yWindow="-120" windowWidth="29040" windowHeight="17520" activeTab="1" xr2:uid="{78E6AECC-5C4C-437E-AE67-456C2DBE4EBC}"/>
  </bookViews>
  <sheets>
    <sheet name="Location 2028" sheetId="8" r:id="rId1"/>
    <sheet name="Catering 2028" sheetId="7"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8" i="7" l="1"/>
  <c r="J20" i="7"/>
  <c r="J23" i="7"/>
  <c r="J26" i="7"/>
  <c r="J28" i="7"/>
  <c r="J17" i="7"/>
  <c r="J15" i="7"/>
  <c r="J13" i="7"/>
  <c r="J11" i="7"/>
  <c r="J9" i="7"/>
  <c r="J7" i="7"/>
  <c r="E15" i="8"/>
  <c r="J35" i="7" l="1"/>
</calcChain>
</file>

<file path=xl/sharedStrings.xml><?xml version="1.0" encoding="utf-8"?>
<sst xmlns="http://schemas.openxmlformats.org/spreadsheetml/2006/main" count="134" uniqueCount="102">
  <si>
    <t>Name des Bieters:</t>
  </si>
  <si>
    <t>Pos.</t>
  </si>
  <si>
    <t>Titel</t>
  </si>
  <si>
    <t>Beschreibung</t>
  </si>
  <si>
    <t>Hinweise für Ihre Kalkulation!</t>
  </si>
  <si>
    <t>b) Für die Berechnung des "kumulierter Gesamtspreise in EUR (netto)" werden die Preise der jeweiligen Positionen addiert.</t>
  </si>
  <si>
    <t>c) Die Auftraggeberin geht bei fehlenden Preisangaben von 0,00 € aus!</t>
  </si>
  <si>
    <t xml:space="preserve">Gesamtpreis in EUR (netto)
</t>
  </si>
  <si>
    <t>Gesamt-Preis
in EUR (netto)</t>
  </si>
  <si>
    <t xml:space="preserve">Weitere Kosten und Nebenkosten </t>
  </si>
  <si>
    <t xml:space="preserve">z.B. Logistik, Reinigung o.ä. </t>
  </si>
  <si>
    <t xml:space="preserve">Sonstige Nebenkosten </t>
  </si>
  <si>
    <t>Ausstattung und Anforderungen siehe Leistungsbeschreibung</t>
  </si>
  <si>
    <t xml:space="preserve">4 Backstageräume </t>
  </si>
  <si>
    <t>Lounge für Crew-Catering</t>
  </si>
  <si>
    <t>Saal 1
Veranstaltungsraum für 1.000 Teilnehmer</t>
  </si>
  <si>
    <t>Foyer
Eingangs- und Empfangsbereich inkl. Mobilar</t>
  </si>
  <si>
    <t>Ausstattung und Anforderungen siehe Leistungsbeschreibung Punkt 3.4.</t>
  </si>
  <si>
    <t>Dinner Tischdekoration</t>
  </si>
  <si>
    <t>Ausstattung und Anforderungen siehe Leistungsbeschreibung Punkt 3.6.</t>
  </si>
  <si>
    <t>a) Der Bieter hat alle blau markierten Felder auszufüllen!</t>
  </si>
  <si>
    <t>1</t>
  </si>
  <si>
    <t>2</t>
  </si>
  <si>
    <t>3</t>
  </si>
  <si>
    <t>4</t>
  </si>
  <si>
    <t>5</t>
  </si>
  <si>
    <t>6</t>
  </si>
  <si>
    <t>7</t>
  </si>
  <si>
    <t>8</t>
  </si>
  <si>
    <t>Personalkosten und Equipment
Foyer, Sanitäter und Sicherheitspersonal</t>
  </si>
  <si>
    <t>nach Ihren Planungen</t>
  </si>
  <si>
    <t>9</t>
  </si>
  <si>
    <t xml:space="preserve">kumulierter Gesamtpreis netto </t>
  </si>
  <si>
    <t>kumulierter Gesamtpreis netto</t>
  </si>
  <si>
    <t>d) Die Auftraggeberin bittet alle Bieter bei Miss- oder Unverständnis, Fragen über den definierten Kommunikationsweg zu stellen (Vergabeplattform https://www.dtvp.de/)</t>
  </si>
  <si>
    <t>d) Die Auftraggeberin bittet alle Bieter bei Miss- oder Unverständnis, Fragen über den definierten Kommunikationsweg zu stellen (Vergabeportal https://www.dtvp.de/)</t>
  </si>
  <si>
    <t>Saal 2
Vorgelagerter Saal zum Veranstaltungsraum als Empfangsbereich (get-together Fläche) für ca. 700 Personen</t>
  </si>
  <si>
    <t>alkoholfreie Getränke: Wasser mit und ohne Kohlensäure, O-Saft und Apfelsaft, Cola, Cola-Light, Orangen- und Zitronenlimonade
warme Getränke: Kaffee (mit Milch und Zucker), Tee</t>
  </si>
  <si>
    <t>alkoholfreie Getränke: Wasser mit und ohne Kohlensäure, Cola, Cola-Light</t>
  </si>
  <si>
    <t>30 Personen</t>
  </si>
  <si>
    <t xml:space="preserve">alkoholfreie Getränke: Wasser mit und ohne Kohlensäure, O-Saft und Apfelsaft, Cola, Cola-Light, Orangen- und Zitronenlimonade
warme Getränke: Kaffee (mit Milch und Zucker), Tee </t>
  </si>
  <si>
    <t>07:00 - 02:00 Uhr</t>
  </si>
  <si>
    <t>12:00 - 14:00 Uhr</t>
  </si>
  <si>
    <t>15:30 - 16:30 Uhr</t>
  </si>
  <si>
    <t>17:00 - 19:30 Uhr</t>
  </si>
  <si>
    <t>1.000 Personen</t>
  </si>
  <si>
    <t>19:30 - 23:00 Uhr</t>
  </si>
  <si>
    <t xml:space="preserve">alkoholfreie Getränke: Wasser mit und ohne Kohlensäure, O-Saft und Apfelsaft, Cola, Cola-Light, Orangen- und Zitronenlimonade
warme Getränke: Kaffee (mit Milch und Zucker), Tee
alkoholische Getränke: Wein, Bier, Prosecco </t>
  </si>
  <si>
    <t>15 Personen</t>
  </si>
  <si>
    <t>Uhrzeit</t>
  </si>
  <si>
    <t>Personen</t>
  </si>
  <si>
    <t>Pauschale pro Person in EUR (netto)</t>
  </si>
  <si>
    <t>Moderator</t>
  </si>
  <si>
    <t>Künstler</t>
  </si>
  <si>
    <t>Catering: Süßigkeiten</t>
  </si>
  <si>
    <t>Getränke: Cola/RedBull &amp; Cola-Zero, Wasser still &amp; Medium</t>
  </si>
  <si>
    <t>Getränke: Wasser still &amp; Medium, Cola/Cola Zero, Apfelsaft</t>
  </si>
  <si>
    <t>max. 
2 Personen</t>
  </si>
  <si>
    <t>ca. 
10 Personen</t>
  </si>
  <si>
    <t xml:space="preserve">Weitere Kosten </t>
  </si>
  <si>
    <t>12</t>
  </si>
  <si>
    <t>13</t>
  </si>
  <si>
    <t>14</t>
  </si>
  <si>
    <t xml:space="preserve"> 230 Personen (Absolventen)</t>
  </si>
  <si>
    <t>Saal 2: 
(Notfall-) Getränkestation
 während der Preisverleihung</t>
  </si>
  <si>
    <t>Hinweis: Die Anpassung der Teilnehmerzahl soll bis ca. 10 Tage vor der Veranstaltung möglich sein. 
Die Abrechnung erfolgt nach tatsächlicher Bestellung! 
Im Gesamtpreis müssen sämtliche Nebenkosten (z. B. Transport, Anlieferung, Abholung, Strom etc.) enthalten sein.</t>
  </si>
  <si>
    <r>
      <t xml:space="preserve">optimalerweise 
08:00 - 20:00 Uhr
</t>
    </r>
    <r>
      <rPr>
        <sz val="10"/>
        <color theme="1"/>
        <rFont val="Arial"/>
        <family val="2"/>
      </rPr>
      <t xml:space="preserve">
bzw. nach Absprache</t>
    </r>
  </si>
  <si>
    <r>
      <t xml:space="preserve">12:00 - 14:00 Uhr
</t>
    </r>
    <r>
      <rPr>
        <sz val="10"/>
        <color theme="1"/>
        <rFont val="Arial"/>
        <family val="2"/>
      </rPr>
      <t xml:space="preserve">
(wenn Aufbau erfolgt)</t>
    </r>
  </si>
  <si>
    <t xml:space="preserve">Lounge: 
Crew-Mittagessen </t>
  </si>
  <si>
    <t xml:space="preserve">Lounge: 
Getränkepauschale und Sandwiches / Snacks 
Crew-Catering </t>
  </si>
  <si>
    <t xml:space="preserve">Lounge: 
Getränkepauschale und Sandwiches / Snacks 
Crew-Catering  </t>
  </si>
  <si>
    <r>
      <t xml:space="preserve">Catering: Obstkorb, Süßigkeiten
16 Uhr Tellergericht </t>
    </r>
    <r>
      <rPr>
        <b/>
        <sz val="10"/>
        <color theme="1"/>
        <rFont val="Arial"/>
        <family val="2"/>
      </rPr>
      <t>Salat mit Hähnchen</t>
    </r>
  </si>
  <si>
    <t>Küchen- und Servicepersonal während der gesamten Veranstaltung und in allen Räumen</t>
  </si>
  <si>
    <t>Besteck, Geschirr, Servietten, Tischdecken, ggf. Kühlschränke etc.</t>
  </si>
  <si>
    <t>Hinweis: Die Anpassung der Teilnehmerzahl soll bis ca. 10 Tage vor der Veranstaltung möglich sein. 
Im Gesamtpreis müssen sämtliche Nebenkosten (z. B. Transport, Anlieferung, Abholung, Strom etc.) für die gesamte Veranstaltungszeit enthalten sein.</t>
  </si>
  <si>
    <r>
      <rPr>
        <b/>
        <sz val="11"/>
        <rFont val="Arial"/>
        <family val="2"/>
      </rPr>
      <t xml:space="preserve">Vergabeverfahren: </t>
    </r>
    <r>
      <rPr>
        <b/>
        <sz val="11"/>
        <color rgb="FFFF0000"/>
        <rFont val="Arial"/>
        <family val="2"/>
      </rPr>
      <t xml:space="preserve">
</t>
    </r>
    <r>
      <rPr>
        <b/>
        <sz val="11"/>
        <color theme="1"/>
        <rFont val="Arial"/>
        <family val="2"/>
      </rPr>
      <t xml:space="preserve">
</t>
    </r>
    <r>
      <rPr>
        <b/>
        <sz val="11"/>
        <color rgb="FFFF0000"/>
        <rFont val="Arial"/>
        <family val="2"/>
      </rPr>
      <t>DIHK Bestenehrung am 4. Dezember 2028</t>
    </r>
    <r>
      <rPr>
        <b/>
        <sz val="11"/>
        <color theme="1"/>
        <rFont val="Arial"/>
        <family val="2"/>
      </rPr>
      <t xml:space="preserve">
</t>
    </r>
    <r>
      <rPr>
        <b/>
        <sz val="11"/>
        <rFont val="Arial"/>
        <family val="2"/>
      </rPr>
      <t>Location - Miete, Personal, Dekoration und Nebenkosten</t>
    </r>
  </si>
  <si>
    <t>Veranstaltungstag, 4. Dezember 2028</t>
  </si>
  <si>
    <t>Aufbautag, 3. Dezember 2028</t>
  </si>
  <si>
    <t>13:00 - 15:00 Uhr</t>
  </si>
  <si>
    <t>Saal 2: 
Veranstaltungspauschale
 Get-together</t>
  </si>
  <si>
    <t>500 Personen (eintreffende Angehörige)</t>
  </si>
  <si>
    <t>Saal 2: 
Getränkepauschale
 Get-together</t>
  </si>
  <si>
    <t xml:space="preserve"> 50 Personen</t>
  </si>
  <si>
    <t>Saal 1: 
Veranstaltungspasuchale Abendveranstaltung</t>
  </si>
  <si>
    <t xml:space="preserve">Tagungsbüro: 
Getränkepauschale und  Sandwiches / Snacks </t>
  </si>
  <si>
    <t xml:space="preserve"> 08:30 - 23:00
Uhr</t>
  </si>
  <si>
    <t>14:00 - 17:00 
Uhr</t>
  </si>
  <si>
    <t xml:space="preserve">14:00 - 22:00
Uhr </t>
  </si>
  <si>
    <t>Agenturkosten, Servicegebühren, 10x Parkgebühren, 2x Blumensträuße (Danksagung auf Bühne) o.ä.</t>
  </si>
  <si>
    <t xml:space="preserve">z.B.  Logistik, Müllentsorgung, Internet-Flatrate etc. </t>
  </si>
  <si>
    <r>
      <rPr>
        <b/>
        <sz val="11"/>
        <rFont val="Arial"/>
        <family val="2"/>
      </rPr>
      <t xml:space="preserve">Vergabeverfahren: </t>
    </r>
    <r>
      <rPr>
        <b/>
        <sz val="11"/>
        <color rgb="FFFF0000"/>
        <rFont val="Arial"/>
        <family val="2"/>
      </rPr>
      <t xml:space="preserve">
Nationale Bestenehrung am 4. Dezember 2028 </t>
    </r>
    <r>
      <rPr>
        <b/>
        <sz val="11"/>
        <color theme="1"/>
        <rFont val="Arial"/>
        <family val="2"/>
      </rPr>
      <t xml:space="preserve">
</t>
    </r>
    <r>
      <rPr>
        <b/>
        <sz val="11"/>
        <rFont val="Arial"/>
        <family val="2"/>
      </rPr>
      <t>Catering, Personal, Ausstattung</t>
    </r>
  </si>
  <si>
    <t>Kosten Equipment / Ausstattung</t>
  </si>
  <si>
    <t>Beschreibung der Snacks:</t>
  </si>
  <si>
    <t>Hier bitte die Snacks beschreiben</t>
  </si>
  <si>
    <t>Beschreibung: einfache warme Speise, z.B. Nudeln</t>
  </si>
  <si>
    <t xml:space="preserve">Hier bitte die einfache warme Speise, z.B. Nudeln, beschreiben
</t>
  </si>
  <si>
    <t>Beschreibung Crew-Mittagsessen:</t>
  </si>
  <si>
    <t>Hier bitte das Crew-Mittagsessen beschreiben</t>
  </si>
  <si>
    <t xml:space="preserve">Lunchbuffet inkl. Beschreibung des Fokus bei der Auswahl + besondere Zutaten/ Rafinesse: </t>
  </si>
  <si>
    <t>Hier bitte das Lunchbuffet inkl. Fokus bei der Auswahl + besondere Zutaten/Rafinesse beschreiben</t>
  </si>
  <si>
    <t>Dinnerbuffet inkl. Beschreibung des Fokus bei der Auswahl + besondere Zutaten/ Rafinesse:</t>
  </si>
  <si>
    <t>Hier bitte das Dinnerbuffet inkl.  Fokus bei der Auswahl + besondere Zutaten/Rafinesse beschreiben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</si>
</sst>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1" x14ac:knownFonts="1">
    <font>
      <sz val="10"/>
      <color theme="1"/>
      <name val="Arial"/>
      <family val="2"/>
    </font>
    <font>
      <b/>
      <sz val="10"/>
      <color theme="1"/>
      <name val="Arial"/>
      <family val="2"/>
    </font>
    <font>
      <b/>
      <sz val="11"/>
      <color theme="1"/>
      <name val="Arial"/>
      <family val="2"/>
    </font>
    <font>
      <b/>
      <sz val="11"/>
      <color rgb="FFE20026"/>
      <name val="Arial"/>
      <family val="2"/>
    </font>
    <font>
      <b/>
      <sz val="10"/>
      <color rgb="FFC00000"/>
      <name val="Arial"/>
      <family val="2"/>
    </font>
    <font>
      <b/>
      <sz val="10"/>
      <color rgb="FFFF0000"/>
      <name val="Arial"/>
      <family val="2"/>
    </font>
    <font>
      <b/>
      <sz val="11"/>
      <color rgb="FFFF0000"/>
      <name val="Arial"/>
      <family val="2"/>
    </font>
    <font>
      <b/>
      <sz val="10"/>
      <name val="Arial"/>
      <family val="2"/>
    </font>
    <font>
      <sz val="11"/>
      <color theme="1"/>
      <name val="Calibri"/>
      <family val="2"/>
    </font>
    <font>
      <b/>
      <sz val="11"/>
      <name val="Arial"/>
      <family val="2"/>
    </font>
    <font>
      <i/>
      <sz val="10"/>
      <color theme="1"/>
      <name val="Arial"/>
      <family val="2"/>
    </font>
  </fonts>
  <fills count="8">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darkUp">
        <fgColor auto="1"/>
        <bgColor theme="0"/>
      </patternFill>
    </fill>
    <fill>
      <patternFill patternType="solid">
        <fgColor theme="0"/>
        <bgColor indexed="64"/>
      </patternFill>
    </fill>
    <fill>
      <patternFill patternType="solid">
        <fgColor theme="0"/>
        <bgColor auto="1"/>
      </patternFill>
    </fill>
    <fill>
      <patternFill patternType="solid">
        <fgColor theme="8" tint="0.5999938962981048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medium">
        <color rgb="FFC00000"/>
      </top>
      <bottom/>
      <diagonal/>
    </border>
    <border>
      <left/>
      <right/>
      <top/>
      <bottom style="medium">
        <color rgb="FFC00000"/>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style="medium">
        <color rgb="FFC00000"/>
      </top>
      <bottom/>
      <diagonal/>
    </border>
    <border>
      <left/>
      <right style="medium">
        <color indexed="64"/>
      </right>
      <top style="medium">
        <color rgb="FFC00000"/>
      </top>
      <bottom/>
      <diagonal/>
    </border>
    <border>
      <left style="medium">
        <color indexed="64"/>
      </left>
      <right/>
      <top/>
      <bottom style="medium">
        <color rgb="FFC00000"/>
      </bottom>
      <diagonal/>
    </border>
    <border>
      <left/>
      <right style="medium">
        <color indexed="64"/>
      </right>
      <top/>
      <bottom style="medium">
        <color rgb="FFC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43">
    <xf numFmtId="0" fontId="0" fillId="0" borderId="0" xfId="0"/>
    <xf numFmtId="0" fontId="1" fillId="4" borderId="4" xfId="0" applyFont="1" applyFill="1" applyBorder="1" applyAlignment="1">
      <alignment horizontal="center" vertical="center"/>
    </xf>
    <xf numFmtId="0" fontId="0" fillId="5" borderId="13" xfId="0" applyFill="1" applyBorder="1"/>
    <xf numFmtId="0" fontId="1" fillId="4" borderId="6" xfId="0" applyFont="1" applyFill="1" applyBorder="1" applyAlignment="1">
      <alignment horizontal="center" vertical="center"/>
    </xf>
    <xf numFmtId="0" fontId="1" fillId="4" borderId="4" xfId="0" applyFont="1" applyFill="1" applyBorder="1" applyAlignment="1">
      <alignment vertical="center"/>
    </xf>
    <xf numFmtId="0" fontId="1" fillId="4" borderId="14" xfId="0" applyFont="1" applyFill="1" applyBorder="1" applyAlignment="1">
      <alignment horizontal="center" vertical="center"/>
    </xf>
    <xf numFmtId="0" fontId="1" fillId="2" borderId="15" xfId="0" applyFont="1" applyFill="1" applyBorder="1" applyAlignment="1">
      <alignment vertical="center"/>
    </xf>
    <xf numFmtId="0" fontId="1" fillId="4" borderId="10" xfId="0" applyFont="1" applyFill="1" applyBorder="1" applyAlignment="1">
      <alignment horizontal="center" vertical="center"/>
    </xf>
    <xf numFmtId="49" fontId="0" fillId="3" borderId="15" xfId="0" quotePrefix="1" applyNumberFormat="1" applyFill="1" applyBorder="1" applyAlignment="1">
      <alignment horizontal="center" vertical="center"/>
    </xf>
    <xf numFmtId="0" fontId="0" fillId="5" borderId="10" xfId="0" applyFill="1" applyBorder="1" applyAlignment="1">
      <alignment horizontal="left" vertical="center" indent="1"/>
    </xf>
    <xf numFmtId="0" fontId="0" fillId="5" borderId="11" xfId="0" applyFill="1" applyBorder="1" applyAlignment="1">
      <alignment horizontal="left" vertical="center" indent="1"/>
    </xf>
    <xf numFmtId="0" fontId="1" fillId="4" borderId="11" xfId="0" applyFont="1" applyFill="1" applyBorder="1" applyAlignment="1">
      <alignment horizontal="center" vertical="center"/>
    </xf>
    <xf numFmtId="0" fontId="1" fillId="2" borderId="16" xfId="0" applyFont="1" applyFill="1" applyBorder="1" applyAlignment="1">
      <alignment horizontal="center" vertical="center" wrapText="1"/>
    </xf>
    <xf numFmtId="164" fontId="2" fillId="0" borderId="16" xfId="0" applyNumberFormat="1" applyFont="1" applyBorder="1" applyAlignment="1">
      <alignment horizontal="center" vertical="center"/>
    </xf>
    <xf numFmtId="0" fontId="1" fillId="4" borderId="17" xfId="0" applyFont="1" applyFill="1" applyBorder="1" applyAlignment="1">
      <alignment vertical="center"/>
    </xf>
    <xf numFmtId="0" fontId="1" fillId="4" borderId="0" xfId="0" applyFont="1" applyFill="1" applyAlignment="1">
      <alignment horizontal="center" vertical="center"/>
    </xf>
    <xf numFmtId="0" fontId="0" fillId="5" borderId="0" xfId="0" applyFill="1" applyAlignment="1">
      <alignment horizontal="left" vertical="center" indent="1"/>
    </xf>
    <xf numFmtId="0" fontId="1" fillId="4" borderId="17" xfId="0" applyFont="1" applyFill="1" applyBorder="1" applyAlignment="1">
      <alignment horizontal="center" vertical="center"/>
    </xf>
    <xf numFmtId="0" fontId="1" fillId="4" borderId="21" xfId="0" applyFont="1" applyFill="1" applyBorder="1" applyAlignment="1">
      <alignment horizontal="center" vertical="center"/>
    </xf>
    <xf numFmtId="0" fontId="1" fillId="4" borderId="20" xfId="0" applyFont="1" applyFill="1" applyBorder="1" applyAlignment="1">
      <alignment horizontal="center" vertical="center"/>
    </xf>
    <xf numFmtId="0" fontId="0" fillId="5" borderId="24" xfId="0" applyFill="1" applyBorder="1" applyAlignment="1">
      <alignment horizontal="left" vertical="top" indent="1"/>
    </xf>
    <xf numFmtId="0" fontId="0" fillId="5" borderId="25" xfId="0" applyFill="1" applyBorder="1"/>
    <xf numFmtId="0" fontId="0" fillId="4" borderId="10" xfId="0" applyFill="1" applyBorder="1" applyAlignment="1">
      <alignment vertical="center"/>
    </xf>
    <xf numFmtId="0" fontId="0" fillId="4" borderId="0" xfId="0" applyFill="1" applyAlignment="1">
      <alignment vertical="center"/>
    </xf>
    <xf numFmtId="0" fontId="0" fillId="4" borderId="11" xfId="0" applyFill="1" applyBorder="1" applyAlignment="1">
      <alignment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wrapText="1"/>
    </xf>
    <xf numFmtId="0" fontId="0" fillId="0" borderId="3" xfId="0" applyBorder="1" applyAlignment="1">
      <alignment horizontal="center" vertical="center" wrapText="1"/>
    </xf>
    <xf numFmtId="164" fontId="2" fillId="7" borderId="16" xfId="0" applyNumberFormat="1" applyFont="1" applyFill="1" applyBorder="1" applyAlignment="1">
      <alignment horizontal="center" vertical="center"/>
    </xf>
    <xf numFmtId="0" fontId="8" fillId="0" borderId="0" xfId="0" applyFont="1" applyAlignment="1">
      <alignment vertical="center" wrapText="1"/>
    </xf>
    <xf numFmtId="0" fontId="0" fillId="0" borderId="0" xfId="0" applyAlignment="1">
      <alignment vertical="center" wrapText="1"/>
    </xf>
    <xf numFmtId="0" fontId="1" fillId="4" borderId="3" xfId="0" applyFont="1" applyFill="1" applyBorder="1" applyAlignment="1">
      <alignment horizontal="center" vertical="center"/>
    </xf>
    <xf numFmtId="0" fontId="1" fillId="4" borderId="5" xfId="0" applyFont="1" applyFill="1" applyBorder="1" applyAlignment="1">
      <alignment horizontal="center" vertical="center"/>
    </xf>
    <xf numFmtId="0" fontId="1" fillId="2" borderId="1" xfId="0" applyFont="1" applyFill="1" applyBorder="1" applyAlignment="1">
      <alignment horizontal="center" vertical="center"/>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2" borderId="4" xfId="0" applyFont="1" applyFill="1" applyBorder="1" applyAlignment="1">
      <alignment horizontal="center" vertical="center" wrapText="1"/>
    </xf>
    <xf numFmtId="0" fontId="2" fillId="2" borderId="4" xfId="0" applyFont="1" applyFill="1" applyBorder="1" applyAlignment="1">
      <alignment horizontal="left" vertical="center"/>
    </xf>
    <xf numFmtId="0" fontId="1" fillId="0" borderId="1" xfId="0" applyFont="1" applyBorder="1" applyAlignment="1">
      <alignment vertical="center" wrapText="1"/>
    </xf>
    <xf numFmtId="0" fontId="1" fillId="4" borderId="18"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2" xfId="0" applyFont="1" applyFill="1" applyBorder="1" applyAlignment="1">
      <alignment vertical="center"/>
    </xf>
    <xf numFmtId="0" fontId="1" fillId="4" borderId="19" xfId="0" applyFont="1" applyFill="1" applyBorder="1" applyAlignment="1">
      <alignment vertical="center"/>
    </xf>
    <xf numFmtId="0" fontId="4" fillId="3" borderId="33" xfId="0" applyFont="1" applyFill="1" applyBorder="1" applyAlignment="1">
      <alignment horizontal="right" vertical="center" indent="1"/>
    </xf>
    <xf numFmtId="164" fontId="2" fillId="0" borderId="34" xfId="0" applyNumberFormat="1" applyFont="1" applyBorder="1" applyAlignment="1">
      <alignment horizontal="center" vertical="center"/>
    </xf>
    <xf numFmtId="0" fontId="1" fillId="2" borderId="15" xfId="0" applyFont="1" applyFill="1" applyBorder="1" applyAlignment="1">
      <alignment horizontal="center" vertical="center"/>
    </xf>
    <xf numFmtId="0" fontId="0" fillId="0" borderId="0" xfId="0" applyAlignment="1">
      <alignment vertical="center"/>
    </xf>
    <xf numFmtId="164" fontId="1" fillId="7" borderId="1" xfId="0" applyNumberFormat="1" applyFont="1" applyFill="1" applyBorder="1" applyAlignment="1">
      <alignment horizontal="center" vertical="center"/>
    </xf>
    <xf numFmtId="164" fontId="1" fillId="7" borderId="1" xfId="0" quotePrefix="1" applyNumberFormat="1" applyFont="1" applyFill="1" applyBorder="1" applyAlignment="1">
      <alignment horizontal="center" vertical="center"/>
    </xf>
    <xf numFmtId="164" fontId="1" fillId="7" borderId="1"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xf>
    <xf numFmtId="49" fontId="1" fillId="2" borderId="1" xfId="0" quotePrefix="1" applyNumberFormat="1" applyFont="1" applyFill="1" applyBorder="1" applyAlignment="1">
      <alignment horizontal="center" vertical="center"/>
    </xf>
    <xf numFmtId="0" fontId="1" fillId="2" borderId="3" xfId="0" applyFont="1" applyFill="1" applyBorder="1" applyAlignment="1">
      <alignment horizontal="center" vertical="center"/>
    </xf>
    <xf numFmtId="164" fontId="2" fillId="5" borderId="1" xfId="0" applyNumberFormat="1" applyFont="1" applyFill="1" applyBorder="1" applyAlignment="1">
      <alignment horizontal="center" vertical="center"/>
    </xf>
    <xf numFmtId="0" fontId="1" fillId="2" borderId="31" xfId="0" applyFont="1" applyFill="1" applyBorder="1" applyAlignment="1">
      <alignment horizontal="center" vertical="center"/>
    </xf>
    <xf numFmtId="0" fontId="1" fillId="2" borderId="35" xfId="0" applyFont="1" applyFill="1" applyBorder="1" applyAlignment="1">
      <alignment horizontal="center" vertical="center"/>
    </xf>
    <xf numFmtId="0" fontId="1" fillId="6" borderId="29" xfId="0" applyFont="1" applyFill="1" applyBorder="1" applyAlignment="1">
      <alignment horizontal="center" vertical="center"/>
    </xf>
    <xf numFmtId="0" fontId="1" fillId="6" borderId="36" xfId="0" applyFont="1" applyFill="1" applyBorder="1" applyAlignment="1">
      <alignment horizontal="center" vertical="center"/>
    </xf>
    <xf numFmtId="0" fontId="1" fillId="6" borderId="29" xfId="0" applyFont="1" applyFill="1" applyBorder="1" applyAlignment="1">
      <alignment horizontal="center" vertical="center" wrapText="1"/>
    </xf>
    <xf numFmtId="0" fontId="0" fillId="6" borderId="38" xfId="0" applyFill="1" applyBorder="1" applyAlignment="1">
      <alignment horizontal="center" vertical="center"/>
    </xf>
    <xf numFmtId="0" fontId="0" fillId="6" borderId="6" xfId="0" applyFill="1" applyBorder="1" applyAlignment="1">
      <alignment horizontal="center" vertical="center"/>
    </xf>
    <xf numFmtId="0" fontId="0" fillId="6" borderId="39" xfId="0" applyFill="1" applyBorder="1" applyAlignment="1">
      <alignment horizontal="center" vertical="center"/>
    </xf>
    <xf numFmtId="0" fontId="0" fillId="6" borderId="3" xfId="0" applyFill="1" applyBorder="1" applyAlignment="1">
      <alignment horizontal="center" vertical="center" wrapText="1"/>
    </xf>
    <xf numFmtId="0" fontId="0" fillId="6" borderId="4" xfId="0" applyFill="1" applyBorder="1" applyAlignment="1">
      <alignment horizontal="center" vertical="center" wrapText="1"/>
    </xf>
    <xf numFmtId="0" fontId="0" fillId="6" borderId="5" xfId="0" applyFill="1" applyBorder="1" applyAlignment="1">
      <alignment horizontal="center" vertical="center" wrapText="1"/>
    </xf>
    <xf numFmtId="0" fontId="0" fillId="6" borderId="38" xfId="0" applyFill="1" applyBorder="1" applyAlignment="1">
      <alignment horizontal="center" vertical="center" wrapText="1"/>
    </xf>
    <xf numFmtId="0" fontId="0" fillId="6" borderId="6" xfId="0" applyFill="1" applyBorder="1" applyAlignment="1">
      <alignment horizontal="center" vertical="center" wrapText="1"/>
    </xf>
    <xf numFmtId="0" fontId="0" fillId="6" borderId="39" xfId="0" applyFill="1" applyBorder="1" applyAlignment="1">
      <alignment horizontal="center" vertical="center" wrapText="1"/>
    </xf>
    <xf numFmtId="49" fontId="1" fillId="2" borderId="29" xfId="0" quotePrefix="1" applyNumberFormat="1" applyFont="1" applyFill="1" applyBorder="1" applyAlignment="1">
      <alignment horizontal="center" vertical="center"/>
    </xf>
    <xf numFmtId="49" fontId="1" fillId="2" borderId="30" xfId="0" quotePrefix="1" applyNumberFormat="1" applyFont="1" applyFill="1" applyBorder="1" applyAlignment="1">
      <alignment horizontal="center" vertical="center"/>
    </xf>
    <xf numFmtId="164" fontId="2" fillId="5" borderId="29" xfId="0" applyNumberFormat="1" applyFont="1" applyFill="1" applyBorder="1" applyAlignment="1">
      <alignment horizontal="center" vertical="center"/>
    </xf>
    <xf numFmtId="164" fontId="2" fillId="5" borderId="30" xfId="0" applyNumberFormat="1" applyFont="1" applyFill="1" applyBorder="1" applyAlignment="1">
      <alignment horizontal="center" vertical="center"/>
    </xf>
    <xf numFmtId="0" fontId="7"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0" fillId="7" borderId="1"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1" fillId="0" borderId="29" xfId="0" applyFont="1" applyBorder="1" applyAlignment="1">
      <alignment horizontal="center" vertical="center" wrapText="1"/>
    </xf>
    <xf numFmtId="0" fontId="1" fillId="0" borderId="30" xfId="0" applyFont="1" applyBorder="1" applyAlignment="1">
      <alignment horizontal="center" vertical="center" wrapText="1"/>
    </xf>
    <xf numFmtId="0" fontId="7" fillId="0" borderId="29" xfId="0" applyFont="1" applyBorder="1" applyAlignment="1">
      <alignment horizontal="center" vertical="center" wrapText="1"/>
    </xf>
    <xf numFmtId="0" fontId="0" fillId="7" borderId="1" xfId="0" applyFill="1" applyBorder="1" applyAlignment="1">
      <alignment horizontal="center" vertical="center" wrapText="1"/>
    </xf>
    <xf numFmtId="49" fontId="1" fillId="2" borderId="1" xfId="0" quotePrefix="1" applyNumberFormat="1" applyFont="1" applyFill="1" applyBorder="1" applyAlignment="1">
      <alignment horizontal="center" vertical="center"/>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7" borderId="4" xfId="0" applyFont="1" applyFill="1" applyBorder="1" applyAlignment="1" applyProtection="1">
      <alignment horizontal="left" vertical="center" wrapText="1" indent="1"/>
      <protection locked="0"/>
    </xf>
    <xf numFmtId="0" fontId="2" fillId="7" borderId="17" xfId="0" applyFont="1" applyFill="1" applyBorder="1" applyAlignment="1" applyProtection="1">
      <alignment horizontal="left" vertical="center" wrapText="1" indent="1"/>
      <protection locked="0"/>
    </xf>
    <xf numFmtId="0" fontId="5" fillId="6" borderId="10" xfId="0" applyFont="1" applyFill="1" applyBorder="1" applyAlignment="1">
      <alignment horizontal="center" vertical="center" wrapText="1"/>
    </xf>
    <xf numFmtId="0" fontId="5" fillId="6" borderId="0" xfId="0" applyFont="1" applyFill="1" applyAlignment="1">
      <alignment horizontal="center" vertical="center" wrapText="1"/>
    </xf>
    <xf numFmtId="0" fontId="5" fillId="6" borderId="11" xfId="0" applyFont="1" applyFill="1" applyBorder="1" applyAlignment="1">
      <alignment horizontal="center" vertical="center" wrapText="1"/>
    </xf>
    <xf numFmtId="0" fontId="4" fillId="3" borderId="32" xfId="0" applyFont="1" applyFill="1" applyBorder="1" applyAlignment="1">
      <alignment horizontal="right" vertical="center" indent="1"/>
    </xf>
    <xf numFmtId="0" fontId="4" fillId="3" borderId="33" xfId="0" applyFont="1" applyFill="1" applyBorder="1" applyAlignment="1">
      <alignment horizontal="right" vertical="center" indent="1"/>
    </xf>
    <xf numFmtId="0" fontId="2" fillId="2" borderId="14" xfId="0" applyFont="1" applyFill="1" applyBorder="1" applyAlignment="1">
      <alignment horizontal="left" vertical="center"/>
    </xf>
    <xf numFmtId="0" fontId="2" fillId="2" borderId="5" xfId="0" applyFont="1" applyFill="1" applyBorder="1" applyAlignment="1">
      <alignment horizontal="left" vertical="center"/>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0" fillId="7" borderId="3" xfId="0" applyFont="1" applyFill="1" applyBorder="1" applyAlignment="1">
      <alignment horizontal="center" vertical="center" wrapText="1"/>
    </xf>
    <xf numFmtId="0" fontId="0" fillId="7" borderId="4" xfId="0" applyFill="1" applyBorder="1" applyAlignment="1">
      <alignment horizontal="center" vertical="center" wrapText="1"/>
    </xf>
    <xf numFmtId="0" fontId="0" fillId="7" borderId="5" xfId="0" applyFill="1" applyBorder="1" applyAlignment="1">
      <alignment horizontal="center" vertical="center" wrapText="1"/>
    </xf>
    <xf numFmtId="0" fontId="1" fillId="3" borderId="4" xfId="0" applyFont="1" applyFill="1" applyBorder="1" applyAlignment="1">
      <alignment horizontal="center" vertical="center"/>
    </xf>
    <xf numFmtId="49" fontId="1" fillId="3" borderId="3" xfId="0" quotePrefix="1" applyNumberFormat="1" applyFont="1" applyFill="1" applyBorder="1" applyAlignment="1">
      <alignment horizontal="center" vertical="center"/>
    </xf>
    <xf numFmtId="49" fontId="1" fillId="3" borderId="4" xfId="0" quotePrefix="1" applyNumberFormat="1" applyFont="1" applyFill="1" applyBorder="1" applyAlignment="1">
      <alignment horizontal="center" vertical="center"/>
    </xf>
    <xf numFmtId="49" fontId="1" fillId="3" borderId="5" xfId="0" quotePrefix="1" applyNumberFormat="1" applyFont="1" applyFill="1" applyBorder="1" applyAlignment="1">
      <alignment horizontal="center" vertic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0" fillId="5" borderId="10" xfId="0" applyFill="1" applyBorder="1" applyAlignment="1">
      <alignment horizontal="left" vertical="center" wrapText="1" indent="1"/>
    </xf>
    <xf numFmtId="0" fontId="0" fillId="5" borderId="0" xfId="0" applyFill="1" applyAlignment="1">
      <alignment horizontal="left" vertical="center" wrapText="1" indent="1"/>
    </xf>
    <xf numFmtId="0" fontId="0" fillId="5" borderId="11" xfId="0" applyFill="1" applyBorder="1" applyAlignment="1">
      <alignment horizontal="left" vertical="center" wrapText="1" indent="1"/>
    </xf>
    <xf numFmtId="0" fontId="0" fillId="5" borderId="10" xfId="0" applyFill="1" applyBorder="1" applyAlignment="1">
      <alignment horizontal="left" vertical="center" indent="1"/>
    </xf>
    <xf numFmtId="0" fontId="0" fillId="5" borderId="0" xfId="0" applyFill="1" applyAlignment="1">
      <alignment horizontal="left" vertical="center" indent="1"/>
    </xf>
    <xf numFmtId="0" fontId="0" fillId="5" borderId="11" xfId="0" applyFill="1" applyBorder="1" applyAlignment="1">
      <alignment horizontal="left" vertical="center" indent="1"/>
    </xf>
    <xf numFmtId="0" fontId="3" fillId="5" borderId="18" xfId="0" applyFont="1" applyFill="1" applyBorder="1" applyAlignment="1">
      <alignment horizontal="center" vertical="center"/>
    </xf>
    <xf numFmtId="0" fontId="3" fillId="5" borderId="2" xfId="0" applyFont="1" applyFill="1" applyBorder="1" applyAlignment="1">
      <alignment horizontal="center" vertical="center"/>
    </xf>
    <xf numFmtId="0" fontId="3" fillId="5" borderId="19" xfId="0" applyFont="1" applyFill="1" applyBorder="1" applyAlignment="1">
      <alignment horizontal="center" vertical="center"/>
    </xf>
    <xf numFmtId="0" fontId="3" fillId="5" borderId="10" xfId="0" applyFont="1" applyFill="1" applyBorder="1" applyAlignment="1">
      <alignment horizontal="center" vertical="center"/>
    </xf>
    <xf numFmtId="0" fontId="3" fillId="5" borderId="0" xfId="0" applyFont="1" applyFill="1" applyAlignment="1">
      <alignment horizontal="center" vertical="center"/>
    </xf>
    <xf numFmtId="0" fontId="3" fillId="5" borderId="11" xfId="0" applyFont="1" applyFill="1" applyBorder="1" applyAlignment="1">
      <alignment horizontal="center" vertical="center"/>
    </xf>
    <xf numFmtId="164" fontId="0" fillId="7" borderId="1" xfId="0" applyNumberFormat="1" applyFill="1" applyBorder="1" applyAlignment="1">
      <alignment horizontal="center" vertical="center" wrapText="1"/>
    </xf>
    <xf numFmtId="0" fontId="0" fillId="5" borderId="3" xfId="0" applyFill="1" applyBorder="1" applyAlignment="1">
      <alignment horizontal="center" vertical="center" wrapText="1"/>
    </xf>
    <xf numFmtId="0" fontId="0" fillId="5" borderId="4" xfId="0" applyFill="1" applyBorder="1" applyAlignment="1">
      <alignment horizontal="center" vertical="center" wrapText="1"/>
    </xf>
    <xf numFmtId="0" fontId="0" fillId="5" borderId="5" xfId="0" applyFill="1" applyBorder="1" applyAlignment="1">
      <alignment horizontal="center" vertical="center" wrapText="1"/>
    </xf>
    <xf numFmtId="49" fontId="0" fillId="5" borderId="37" xfId="0" quotePrefix="1" applyNumberFormat="1" applyFill="1" applyBorder="1" applyAlignment="1">
      <alignment horizontal="center" vertical="center" wrapText="1"/>
    </xf>
    <xf numFmtId="49" fontId="0" fillId="5" borderId="2" xfId="0" quotePrefix="1" applyNumberFormat="1" applyFill="1" applyBorder="1" applyAlignment="1">
      <alignment horizontal="center" vertical="center" wrapText="1"/>
    </xf>
    <xf numFmtId="49" fontId="0" fillId="5" borderId="31" xfId="0" quotePrefix="1" applyNumberFormat="1" applyFill="1" applyBorder="1" applyAlignment="1">
      <alignment horizontal="center" vertical="center" wrapText="1"/>
    </xf>
    <xf numFmtId="0" fontId="2" fillId="0" borderId="26" xfId="0" applyFont="1" applyBorder="1" applyAlignment="1">
      <alignment horizontal="left" vertical="center" wrapText="1"/>
    </xf>
    <xf numFmtId="0" fontId="2" fillId="0" borderId="27" xfId="0" applyFont="1" applyBorder="1" applyAlignment="1">
      <alignment horizontal="left" vertical="center"/>
    </xf>
    <xf numFmtId="0" fontId="2" fillId="0" borderId="28" xfId="0" applyFont="1" applyBorder="1" applyAlignment="1">
      <alignment horizontal="left" vertical="center"/>
    </xf>
    <xf numFmtId="0" fontId="2" fillId="2" borderId="15" xfId="0" applyFont="1" applyFill="1" applyBorder="1" applyAlignment="1">
      <alignment horizontal="left" vertical="center"/>
    </xf>
    <xf numFmtId="0" fontId="2" fillId="2" borderId="1" xfId="0" applyFont="1" applyFill="1" applyBorder="1" applyAlignment="1">
      <alignment horizontal="left" vertical="center"/>
    </xf>
    <xf numFmtId="0" fontId="2" fillId="7" borderId="1" xfId="0" applyFont="1" applyFill="1" applyBorder="1" applyAlignment="1" applyProtection="1">
      <alignment horizontal="left" vertical="center" wrapText="1" indent="1"/>
      <protection locked="0"/>
    </xf>
    <xf numFmtId="0" fontId="2" fillId="7" borderId="16" xfId="0" applyFont="1" applyFill="1" applyBorder="1" applyAlignment="1" applyProtection="1">
      <alignment horizontal="left" vertical="center" wrapText="1" indent="1"/>
      <protection locked="0"/>
    </xf>
    <xf numFmtId="0" fontId="5" fillId="6" borderId="14" xfId="0" applyFont="1" applyFill="1" applyBorder="1" applyAlignment="1">
      <alignment horizontal="center" vertical="center" wrapText="1"/>
    </xf>
    <xf numFmtId="0" fontId="5" fillId="6" borderId="4" xfId="0" applyFont="1" applyFill="1" applyBorder="1" applyAlignment="1">
      <alignment horizontal="center" vertical="center"/>
    </xf>
    <xf numFmtId="0" fontId="5" fillId="6" borderId="17" xfId="0" applyFont="1" applyFill="1" applyBorder="1" applyAlignment="1">
      <alignment horizontal="center" vertical="center"/>
    </xf>
    <xf numFmtId="0" fontId="1" fillId="2" borderId="1" xfId="0" applyFont="1" applyFill="1" applyBorder="1" applyAlignment="1">
      <alignment horizontal="center" vertical="center"/>
    </xf>
    <xf numFmtId="0" fontId="1" fillId="0" borderId="5" xfId="0" applyFont="1" applyBorder="1" applyAlignment="1">
      <alignment horizontal="center" vertical="center" wrapText="1"/>
    </xf>
    <xf numFmtId="0" fontId="4" fillId="3" borderId="15" xfId="0" applyFont="1" applyFill="1" applyBorder="1" applyAlignment="1">
      <alignment horizontal="right" vertical="center" indent="1"/>
    </xf>
    <xf numFmtId="0" fontId="4" fillId="3" borderId="1" xfId="0" applyFont="1" applyFill="1" applyBorder="1" applyAlignment="1">
      <alignment horizontal="right" vertical="center" indent="1"/>
    </xf>
    <xf numFmtId="0" fontId="3" fillId="5" borderId="22" xfId="0" applyFont="1" applyFill="1" applyBorder="1" applyAlignment="1">
      <alignment horizontal="center" vertical="center"/>
    </xf>
    <xf numFmtId="0" fontId="3" fillId="5" borderId="12" xfId="0" applyFont="1" applyFill="1" applyBorder="1" applyAlignment="1">
      <alignment horizontal="center" vertical="center"/>
    </xf>
    <xf numFmtId="0" fontId="3" fillId="5" borderId="23" xfId="0" applyFont="1" applyFill="1" applyBorder="1" applyAlignment="1">
      <alignment horizontal="center" vertical="center"/>
    </xf>
  </cellXfs>
  <cellStyles count="1">
    <cellStyle name="Standard" xfId="0" builtinId="0"/>
  </cellStyles>
  <dxfs count="0"/>
  <tableStyles count="0" defaultTableStyle="TableStyleMedium2" defaultPivotStyle="PivotStyleLight16"/>
  <colors>
    <mruColors>
      <color rgb="FFFFFF99"/>
      <color rgb="FFE2002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1914525</xdr:colOff>
      <xdr:row>0</xdr:row>
      <xdr:rowOff>314326</xdr:rowOff>
    </xdr:from>
    <xdr:to>
      <xdr:col>4</xdr:col>
      <xdr:colOff>1961618</xdr:colOff>
      <xdr:row>0</xdr:row>
      <xdr:rowOff>866776</xdr:rowOff>
    </xdr:to>
    <xdr:pic>
      <xdr:nvPicPr>
        <xdr:cNvPr id="4" name="Grafik 3">
          <a:extLst>
            <a:ext uri="{FF2B5EF4-FFF2-40B4-BE49-F238E27FC236}">
              <a16:creationId xmlns:a16="http://schemas.microsoft.com/office/drawing/2014/main" id="{F102C088-DFA2-340D-398E-F20A4E657E2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15075" y="314326"/>
          <a:ext cx="2675993" cy="55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1457325</xdr:colOff>
      <xdr:row>0</xdr:row>
      <xdr:rowOff>342900</xdr:rowOff>
    </xdr:from>
    <xdr:to>
      <xdr:col>8</xdr:col>
      <xdr:colOff>1066267</xdr:colOff>
      <xdr:row>0</xdr:row>
      <xdr:rowOff>895350</xdr:rowOff>
    </xdr:to>
    <xdr:pic>
      <xdr:nvPicPr>
        <xdr:cNvPr id="3" name="Grafik 2">
          <a:extLst>
            <a:ext uri="{FF2B5EF4-FFF2-40B4-BE49-F238E27FC236}">
              <a16:creationId xmlns:a16="http://schemas.microsoft.com/office/drawing/2014/main" id="{323B7AC1-FB79-4FCF-AF94-9EC259CD7BF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34025" y="342900"/>
          <a:ext cx="2585505" cy="55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60963-4A65-4509-9157-E2547231F709}">
  <sheetPr>
    <pageSetUpPr fitToPage="1"/>
  </sheetPr>
  <dimension ref="A1:E24"/>
  <sheetViews>
    <sheetView zoomScaleNormal="100" zoomScalePageLayoutView="90" workbookViewId="0">
      <selection activeCell="A25" sqref="A25"/>
    </sheetView>
  </sheetViews>
  <sheetFormatPr baseColWidth="10" defaultColWidth="10.7109375" defaultRowHeight="12.75" x14ac:dyDescent="0.2"/>
  <cols>
    <col min="1" max="1" width="9" customWidth="1"/>
    <col min="2" max="2" width="14.28515625" customWidth="1"/>
    <col min="3" max="3" width="38.140625" customWidth="1"/>
    <col min="4" max="4" width="36.7109375" customWidth="1"/>
    <col min="5" max="5" width="31" customWidth="1"/>
  </cols>
  <sheetData>
    <row r="1" spans="1:5" ht="88.15" customHeight="1" x14ac:dyDescent="0.2">
      <c r="A1" s="126" t="s">
        <v>75</v>
      </c>
      <c r="B1" s="127"/>
      <c r="C1" s="127"/>
      <c r="D1" s="127"/>
      <c r="E1" s="128"/>
    </row>
    <row r="2" spans="1:5" ht="56.65" customHeight="1" x14ac:dyDescent="0.2">
      <c r="A2" s="129" t="s">
        <v>0</v>
      </c>
      <c r="B2" s="130"/>
      <c r="C2" s="131"/>
      <c r="D2" s="131"/>
      <c r="E2" s="132"/>
    </row>
    <row r="3" spans="1:5" ht="25.5" customHeight="1" x14ac:dyDescent="0.2">
      <c r="A3" s="5"/>
      <c r="B3" s="1"/>
      <c r="C3" s="1"/>
      <c r="D3" s="1"/>
      <c r="E3" s="17"/>
    </row>
    <row r="4" spans="1:5" ht="45.75" customHeight="1" x14ac:dyDescent="0.2">
      <c r="A4" s="133" t="s">
        <v>74</v>
      </c>
      <c r="B4" s="134"/>
      <c r="C4" s="134"/>
      <c r="D4" s="134"/>
      <c r="E4" s="135"/>
    </row>
    <row r="5" spans="1:5" ht="42" customHeight="1" x14ac:dyDescent="0.2">
      <c r="A5" s="6" t="s">
        <v>1</v>
      </c>
      <c r="B5" s="136" t="s">
        <v>2</v>
      </c>
      <c r="C5" s="136"/>
      <c r="D5" s="26" t="s">
        <v>3</v>
      </c>
      <c r="E5" s="12" t="s">
        <v>7</v>
      </c>
    </row>
    <row r="6" spans="1:5" ht="60" customHeight="1" x14ac:dyDescent="0.2">
      <c r="A6" s="8" t="s">
        <v>21</v>
      </c>
      <c r="B6" s="73" t="s">
        <v>15</v>
      </c>
      <c r="C6" s="73"/>
      <c r="D6" s="25" t="s">
        <v>12</v>
      </c>
      <c r="E6" s="28"/>
    </row>
    <row r="7" spans="1:5" ht="60" customHeight="1" x14ac:dyDescent="0.2">
      <c r="A7" s="8" t="s">
        <v>22</v>
      </c>
      <c r="B7" s="105" t="s">
        <v>13</v>
      </c>
      <c r="C7" s="137"/>
      <c r="D7" s="25" t="s">
        <v>12</v>
      </c>
      <c r="E7" s="28"/>
    </row>
    <row r="8" spans="1:5" ht="60" customHeight="1" x14ac:dyDescent="0.2">
      <c r="A8" s="8" t="s">
        <v>23</v>
      </c>
      <c r="B8" s="105" t="s">
        <v>14</v>
      </c>
      <c r="C8" s="137"/>
      <c r="D8" s="25" t="s">
        <v>12</v>
      </c>
      <c r="E8" s="28"/>
    </row>
    <row r="9" spans="1:5" ht="60" customHeight="1" x14ac:dyDescent="0.2">
      <c r="A9" s="8" t="s">
        <v>24</v>
      </c>
      <c r="B9" s="105" t="s">
        <v>36</v>
      </c>
      <c r="C9" s="137"/>
      <c r="D9" s="25" t="s">
        <v>12</v>
      </c>
      <c r="E9" s="28"/>
    </row>
    <row r="10" spans="1:5" ht="60" customHeight="1" x14ac:dyDescent="0.2">
      <c r="A10" s="8" t="s">
        <v>25</v>
      </c>
      <c r="B10" s="73" t="s">
        <v>16</v>
      </c>
      <c r="C10" s="73"/>
      <c r="D10" s="25" t="s">
        <v>12</v>
      </c>
      <c r="E10" s="28"/>
    </row>
    <row r="11" spans="1:5" ht="60" customHeight="1" x14ac:dyDescent="0.2">
      <c r="A11" s="8" t="s">
        <v>26</v>
      </c>
      <c r="B11" s="73" t="s">
        <v>29</v>
      </c>
      <c r="C11" s="73"/>
      <c r="D11" s="27" t="s">
        <v>17</v>
      </c>
      <c r="E11" s="28"/>
    </row>
    <row r="12" spans="1:5" ht="60" customHeight="1" x14ac:dyDescent="0.2">
      <c r="A12" s="8" t="s">
        <v>27</v>
      </c>
      <c r="B12" s="105" t="s">
        <v>18</v>
      </c>
      <c r="C12" s="137"/>
      <c r="D12" s="27" t="s">
        <v>19</v>
      </c>
      <c r="E12" s="28"/>
    </row>
    <row r="13" spans="1:5" ht="60" customHeight="1" x14ac:dyDescent="0.2">
      <c r="A13" s="8" t="s">
        <v>28</v>
      </c>
      <c r="B13" s="73" t="s">
        <v>9</v>
      </c>
      <c r="C13" s="73"/>
      <c r="D13" s="25" t="s">
        <v>89</v>
      </c>
      <c r="E13" s="28"/>
    </row>
    <row r="14" spans="1:5" ht="60" customHeight="1" x14ac:dyDescent="0.2">
      <c r="A14" s="8" t="s">
        <v>31</v>
      </c>
      <c r="B14" s="73" t="s">
        <v>59</v>
      </c>
      <c r="C14" s="73"/>
      <c r="D14" s="25" t="s">
        <v>88</v>
      </c>
      <c r="E14" s="28"/>
    </row>
    <row r="15" spans="1:5" ht="61.15" customHeight="1" x14ac:dyDescent="0.2">
      <c r="A15" s="138" t="s">
        <v>33</v>
      </c>
      <c r="B15" s="139"/>
      <c r="C15" s="139"/>
      <c r="D15" s="139"/>
      <c r="E15" s="13">
        <f>SUM(E6:E14)</f>
        <v>0</v>
      </c>
    </row>
    <row r="16" spans="1:5" ht="21.75" customHeight="1" thickBot="1" x14ac:dyDescent="0.25">
      <c r="A16" s="18"/>
      <c r="B16" s="3"/>
      <c r="C16" s="3"/>
      <c r="D16" s="3"/>
      <c r="E16" s="19"/>
    </row>
    <row r="17" spans="1:5" ht="18.75" customHeight="1" x14ac:dyDescent="0.2">
      <c r="A17" s="140" t="s">
        <v>4</v>
      </c>
      <c r="B17" s="141"/>
      <c r="C17" s="141"/>
      <c r="D17" s="141"/>
      <c r="E17" s="142"/>
    </row>
    <row r="18" spans="1:5" ht="21.75" customHeight="1" x14ac:dyDescent="0.2">
      <c r="A18" s="116"/>
      <c r="B18" s="117"/>
      <c r="C18" s="117"/>
      <c r="D18" s="117"/>
      <c r="E18" s="118"/>
    </row>
    <row r="19" spans="1:5" x14ac:dyDescent="0.2">
      <c r="A19" s="9" t="s">
        <v>20</v>
      </c>
      <c r="B19" s="16"/>
      <c r="C19" s="16"/>
      <c r="D19" s="16"/>
      <c r="E19" s="10"/>
    </row>
    <row r="20" spans="1:5" x14ac:dyDescent="0.2">
      <c r="A20" s="107" t="s">
        <v>5</v>
      </c>
      <c r="B20" s="108"/>
      <c r="C20" s="108"/>
      <c r="D20" s="108"/>
      <c r="E20" s="109"/>
    </row>
    <row r="21" spans="1:5" x14ac:dyDescent="0.2">
      <c r="A21" s="9" t="s">
        <v>6</v>
      </c>
      <c r="B21" s="16"/>
      <c r="C21" s="16"/>
      <c r="D21" s="16"/>
      <c r="E21" s="10"/>
    </row>
    <row r="22" spans="1:5" ht="29.65" customHeight="1" x14ac:dyDescent="0.2">
      <c r="A22" s="107" t="s">
        <v>34</v>
      </c>
      <c r="B22" s="108"/>
      <c r="C22" s="108"/>
      <c r="D22" s="108"/>
      <c r="E22" s="109"/>
    </row>
    <row r="23" spans="1:5" ht="13.5" hidden="1" thickBot="1" x14ac:dyDescent="0.25">
      <c r="A23" s="20"/>
      <c r="B23" s="2"/>
      <c r="C23" s="2"/>
      <c r="D23" s="2"/>
      <c r="E23" s="21"/>
    </row>
    <row r="24" spans="1:5" ht="24.75" customHeight="1" x14ac:dyDescent="0.2">
      <c r="A24" s="22"/>
      <c r="B24" s="23"/>
      <c r="C24" s="23"/>
      <c r="D24" s="23"/>
      <c r="E24" s="24"/>
    </row>
  </sheetData>
  <sheetProtection algorithmName="SHA-512" hashValue="i95xxnb3mOcDhoeomXBUclLHfIPk6p2HcQ0eouBL9e6QM0o/JPfubcFFtoWLwS/aYu3QAzSBYFgZIhFfI3S4sA==" saltValue="v/XRVl3KJse+v6/HQ1FqAA==" spinCount="100000" sheet="1" objects="1" scenarios="1"/>
  <protectedRanges>
    <protectedRange sqref="C2 E6:E14" name="Bereich1"/>
  </protectedRanges>
  <mergeCells count="18">
    <mergeCell ref="B6:C6"/>
    <mergeCell ref="B10:C10"/>
    <mergeCell ref="A15:D15"/>
    <mergeCell ref="A17:E18"/>
    <mergeCell ref="A20:E20"/>
    <mergeCell ref="A22:E22"/>
    <mergeCell ref="B7:C7"/>
    <mergeCell ref="B8:C8"/>
    <mergeCell ref="B9:C9"/>
    <mergeCell ref="B11:C11"/>
    <mergeCell ref="B13:C13"/>
    <mergeCell ref="B12:C12"/>
    <mergeCell ref="B14:C14"/>
    <mergeCell ref="A1:E1"/>
    <mergeCell ref="A2:B2"/>
    <mergeCell ref="C2:E2"/>
    <mergeCell ref="A4:E4"/>
    <mergeCell ref="B5:C5"/>
  </mergeCells>
  <pageMargins left="0.7" right="0.7" top="0.78740157499999996" bottom="0.78740157499999996" header="0.3" footer="0.3"/>
  <pageSetup paperSize="9" scale="6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2923B-E910-4FFB-AB68-274D8E4A93B9}">
  <sheetPr>
    <pageSetUpPr fitToPage="1"/>
  </sheetPr>
  <dimension ref="A1:K45"/>
  <sheetViews>
    <sheetView tabSelected="1" topLeftCell="A16" zoomScaleNormal="100" zoomScalePageLayoutView="90" workbookViewId="0">
      <selection activeCell="E18" sqref="E18:H18"/>
    </sheetView>
  </sheetViews>
  <sheetFormatPr baseColWidth="10" defaultColWidth="10.7109375" defaultRowHeight="12.75" x14ac:dyDescent="0.2"/>
  <cols>
    <col min="1" max="1" width="9" customWidth="1"/>
    <col min="2" max="2" width="24.28515625" customWidth="1"/>
    <col min="3" max="4" width="14.28515625" customWidth="1"/>
    <col min="5" max="5" width="17.28515625" customWidth="1"/>
    <col min="6" max="6" width="21" customWidth="1"/>
    <col min="7" max="7" width="24.28515625" customWidth="1"/>
    <col min="8" max="9" width="20.42578125" customWidth="1"/>
    <col min="10" max="10" width="19.5703125" customWidth="1"/>
  </cols>
  <sheetData>
    <row r="1" spans="1:11" ht="88.15" customHeight="1" x14ac:dyDescent="0.2">
      <c r="A1" s="83" t="s">
        <v>90</v>
      </c>
      <c r="B1" s="84"/>
      <c r="C1" s="84"/>
      <c r="D1" s="84"/>
      <c r="E1" s="84"/>
      <c r="F1" s="84"/>
      <c r="G1" s="84"/>
      <c r="H1" s="84"/>
      <c r="I1" s="84"/>
      <c r="J1" s="85"/>
    </row>
    <row r="2" spans="1:11" ht="56.65" customHeight="1" x14ac:dyDescent="0.2">
      <c r="A2" s="93" t="s">
        <v>0</v>
      </c>
      <c r="B2" s="94"/>
      <c r="C2" s="37"/>
      <c r="D2" s="37"/>
      <c r="E2" s="37"/>
      <c r="F2" s="86"/>
      <c r="G2" s="86"/>
      <c r="H2" s="86"/>
      <c r="I2" s="86"/>
      <c r="J2" s="87"/>
      <c r="K2" s="46"/>
    </row>
    <row r="3" spans="1:11" ht="25.5" customHeight="1" x14ac:dyDescent="0.2">
      <c r="A3" s="31"/>
      <c r="B3" s="1"/>
      <c r="C3" s="1"/>
      <c r="D3" s="1"/>
      <c r="E3" s="1"/>
      <c r="F3" s="1"/>
      <c r="G3" s="1"/>
      <c r="H3" s="1"/>
      <c r="I3" s="1"/>
      <c r="J3" s="32"/>
    </row>
    <row r="4" spans="1:11" ht="68.25" customHeight="1" x14ac:dyDescent="0.2">
      <c r="A4" s="88" t="s">
        <v>65</v>
      </c>
      <c r="B4" s="89"/>
      <c r="C4" s="89"/>
      <c r="D4" s="89"/>
      <c r="E4" s="89"/>
      <c r="F4" s="89"/>
      <c r="G4" s="89"/>
      <c r="H4" s="89"/>
      <c r="I4" s="89"/>
      <c r="J4" s="90"/>
    </row>
    <row r="5" spans="1:11" ht="42" customHeight="1" x14ac:dyDescent="0.2">
      <c r="A5" s="45" t="s">
        <v>1</v>
      </c>
      <c r="B5" s="33" t="s">
        <v>2</v>
      </c>
      <c r="C5" s="33" t="s">
        <v>49</v>
      </c>
      <c r="D5" s="33" t="s">
        <v>50</v>
      </c>
      <c r="E5" s="52"/>
      <c r="F5" s="95" t="s">
        <v>3</v>
      </c>
      <c r="G5" s="96"/>
      <c r="H5" s="97"/>
      <c r="I5" s="36" t="s">
        <v>51</v>
      </c>
      <c r="J5" s="12" t="s">
        <v>8</v>
      </c>
    </row>
    <row r="6" spans="1:11" ht="31.9" customHeight="1" x14ac:dyDescent="0.2">
      <c r="A6" s="101" t="s">
        <v>77</v>
      </c>
      <c r="B6" s="101"/>
      <c r="C6" s="101"/>
      <c r="D6" s="101"/>
      <c r="E6" s="101"/>
      <c r="F6" s="101"/>
      <c r="G6" s="101"/>
      <c r="H6" s="101"/>
      <c r="I6" s="101"/>
      <c r="J6" s="101"/>
    </row>
    <row r="7" spans="1:11" ht="90" customHeight="1" x14ac:dyDescent="0.2">
      <c r="A7" s="82" t="s">
        <v>21</v>
      </c>
      <c r="B7" s="72" t="s">
        <v>69</v>
      </c>
      <c r="C7" s="73" t="s">
        <v>66</v>
      </c>
      <c r="D7" s="73" t="s">
        <v>39</v>
      </c>
      <c r="E7" s="120" t="s">
        <v>40</v>
      </c>
      <c r="F7" s="121"/>
      <c r="G7" s="121"/>
      <c r="H7" s="122"/>
      <c r="I7" s="47"/>
      <c r="J7" s="70">
        <f>SUM((I8+I7)*30)</f>
        <v>0</v>
      </c>
    </row>
    <row r="8" spans="1:11" ht="90" customHeight="1" x14ac:dyDescent="0.2">
      <c r="A8" s="82"/>
      <c r="B8" s="73"/>
      <c r="C8" s="73"/>
      <c r="D8" s="73"/>
      <c r="E8" s="34" t="s">
        <v>92</v>
      </c>
      <c r="F8" s="98" t="s">
        <v>93</v>
      </c>
      <c r="G8" s="99"/>
      <c r="H8" s="100"/>
      <c r="I8" s="49"/>
      <c r="J8" s="71"/>
    </row>
    <row r="9" spans="1:11" ht="90" customHeight="1" x14ac:dyDescent="0.2">
      <c r="A9" s="51" t="s">
        <v>22</v>
      </c>
      <c r="B9" s="34" t="s">
        <v>68</v>
      </c>
      <c r="C9" s="35" t="s">
        <v>67</v>
      </c>
      <c r="D9" s="35" t="s">
        <v>39</v>
      </c>
      <c r="E9" s="35" t="s">
        <v>94</v>
      </c>
      <c r="F9" s="74" t="s">
        <v>95</v>
      </c>
      <c r="G9" s="81"/>
      <c r="H9" s="81"/>
      <c r="I9" s="49"/>
      <c r="J9" s="50">
        <f>SUM(I9*30)</f>
        <v>0</v>
      </c>
    </row>
    <row r="10" spans="1:11" ht="34.9" customHeight="1" x14ac:dyDescent="0.2">
      <c r="A10" s="102" t="s">
        <v>76</v>
      </c>
      <c r="B10" s="103"/>
      <c r="C10" s="103"/>
      <c r="D10" s="103"/>
      <c r="E10" s="103"/>
      <c r="F10" s="103"/>
      <c r="G10" s="103"/>
      <c r="H10" s="103"/>
      <c r="I10" s="103"/>
      <c r="J10" s="104"/>
    </row>
    <row r="11" spans="1:11" ht="90" customHeight="1" x14ac:dyDescent="0.2">
      <c r="A11" s="68" t="s">
        <v>23</v>
      </c>
      <c r="B11" s="80" t="s">
        <v>70</v>
      </c>
      <c r="C11" s="78" t="s">
        <v>41</v>
      </c>
      <c r="D11" s="78" t="s">
        <v>39</v>
      </c>
      <c r="E11" s="123" t="s">
        <v>40</v>
      </c>
      <c r="F11" s="124"/>
      <c r="G11" s="124"/>
      <c r="H11" s="125"/>
      <c r="I11" s="48"/>
      <c r="J11" s="70">
        <f>SUM((I11+I12)*30)</f>
        <v>0</v>
      </c>
    </row>
    <row r="12" spans="1:11" ht="90" customHeight="1" x14ac:dyDescent="0.2">
      <c r="A12" s="69"/>
      <c r="B12" s="79"/>
      <c r="C12" s="79"/>
      <c r="D12" s="79"/>
      <c r="E12" s="34" t="s">
        <v>92</v>
      </c>
      <c r="F12" s="98" t="s">
        <v>93</v>
      </c>
      <c r="G12" s="99"/>
      <c r="H12" s="100"/>
      <c r="I12" s="49"/>
      <c r="J12" s="71"/>
    </row>
    <row r="13" spans="1:11" ht="90" customHeight="1" x14ac:dyDescent="0.2">
      <c r="A13" s="51" t="s">
        <v>24</v>
      </c>
      <c r="B13" s="34" t="s">
        <v>68</v>
      </c>
      <c r="C13" s="35" t="s">
        <v>42</v>
      </c>
      <c r="D13" s="35" t="s">
        <v>39</v>
      </c>
      <c r="E13" s="35" t="s">
        <v>96</v>
      </c>
      <c r="F13" s="98" t="s">
        <v>97</v>
      </c>
      <c r="G13" s="99"/>
      <c r="H13" s="100"/>
      <c r="I13" s="49"/>
      <c r="J13" s="50">
        <f>SUM(I13)*30</f>
        <v>0</v>
      </c>
    </row>
    <row r="14" spans="1:11" ht="14.25" customHeight="1" x14ac:dyDescent="0.2">
      <c r="A14" s="5"/>
      <c r="B14" s="1"/>
      <c r="C14" s="1"/>
      <c r="D14" s="1"/>
      <c r="E14" s="1"/>
      <c r="F14" s="1"/>
      <c r="G14" s="1"/>
      <c r="H14" s="4"/>
      <c r="I14" s="4"/>
      <c r="J14" s="14"/>
    </row>
    <row r="15" spans="1:11" ht="90" customHeight="1" x14ac:dyDescent="0.2">
      <c r="A15" s="68" t="s">
        <v>25</v>
      </c>
      <c r="B15" s="73" t="s">
        <v>79</v>
      </c>
      <c r="C15" s="78" t="s">
        <v>78</v>
      </c>
      <c r="D15" s="73" t="s">
        <v>63</v>
      </c>
      <c r="E15" s="75" t="s">
        <v>40</v>
      </c>
      <c r="F15" s="76"/>
      <c r="G15" s="76"/>
      <c r="H15" s="77"/>
      <c r="I15" s="49"/>
      <c r="J15" s="70">
        <f>SUM((I15+I16)*230)</f>
        <v>0</v>
      </c>
    </row>
    <row r="16" spans="1:11" ht="90" customHeight="1" x14ac:dyDescent="0.2">
      <c r="A16" s="69"/>
      <c r="B16" s="73"/>
      <c r="C16" s="79"/>
      <c r="D16" s="73"/>
      <c r="E16" s="35" t="s">
        <v>98</v>
      </c>
      <c r="F16" s="74" t="s">
        <v>99</v>
      </c>
      <c r="G16" s="74"/>
      <c r="H16" s="74"/>
      <c r="I16" s="49"/>
      <c r="J16" s="71"/>
    </row>
    <row r="17" spans="1:10" ht="90" customHeight="1" x14ac:dyDescent="0.2">
      <c r="A17" s="51" t="s">
        <v>26</v>
      </c>
      <c r="B17" s="35" t="s">
        <v>81</v>
      </c>
      <c r="C17" s="35" t="s">
        <v>43</v>
      </c>
      <c r="D17" s="35" t="s">
        <v>80</v>
      </c>
      <c r="E17" s="75" t="s">
        <v>37</v>
      </c>
      <c r="F17" s="76"/>
      <c r="G17" s="76"/>
      <c r="H17" s="77"/>
      <c r="I17" s="49"/>
      <c r="J17" s="50">
        <f>SUM(I17)*470</f>
        <v>0</v>
      </c>
    </row>
    <row r="18" spans="1:10" ht="90" customHeight="1" x14ac:dyDescent="0.2">
      <c r="A18" s="51" t="s">
        <v>27</v>
      </c>
      <c r="B18" s="35" t="s">
        <v>64</v>
      </c>
      <c r="C18" s="35" t="s">
        <v>44</v>
      </c>
      <c r="D18" s="38" t="s">
        <v>82</v>
      </c>
      <c r="E18" s="75" t="s">
        <v>38</v>
      </c>
      <c r="F18" s="76"/>
      <c r="G18" s="76"/>
      <c r="H18" s="77"/>
      <c r="I18" s="49"/>
      <c r="J18" s="50">
        <f>SUM(I18)*50</f>
        <v>0</v>
      </c>
    </row>
    <row r="19" spans="1:10" ht="14.25" customHeight="1" x14ac:dyDescent="0.2">
      <c r="A19" s="5"/>
      <c r="B19" s="1"/>
      <c r="C19" s="1"/>
      <c r="D19" s="1"/>
      <c r="E19" s="1"/>
      <c r="F19" s="1"/>
      <c r="G19" s="1"/>
      <c r="H19" s="4"/>
      <c r="I19" s="4"/>
      <c r="J19" s="14"/>
    </row>
    <row r="20" spans="1:10" ht="90" customHeight="1" x14ac:dyDescent="0.2">
      <c r="A20" s="68" t="s">
        <v>28</v>
      </c>
      <c r="B20" s="73" t="s">
        <v>83</v>
      </c>
      <c r="C20" s="73" t="s">
        <v>46</v>
      </c>
      <c r="D20" s="73" t="s">
        <v>45</v>
      </c>
      <c r="E20" s="75" t="s">
        <v>47</v>
      </c>
      <c r="F20" s="76"/>
      <c r="G20" s="76"/>
      <c r="H20" s="77"/>
      <c r="I20" s="49"/>
      <c r="J20" s="70">
        <f>SUM((I20+I21)*1000)</f>
        <v>0</v>
      </c>
    </row>
    <row r="21" spans="1:10" ht="90" customHeight="1" x14ac:dyDescent="0.2">
      <c r="A21" s="69"/>
      <c r="B21" s="73"/>
      <c r="C21" s="73"/>
      <c r="D21" s="73"/>
      <c r="E21" s="35" t="s">
        <v>100</v>
      </c>
      <c r="F21" s="74" t="s">
        <v>101</v>
      </c>
      <c r="G21" s="74"/>
      <c r="H21" s="74"/>
      <c r="I21" s="49"/>
      <c r="J21" s="71"/>
    </row>
    <row r="22" spans="1:10" ht="14.25" customHeight="1" x14ac:dyDescent="0.2">
      <c r="A22" s="5"/>
      <c r="B22" s="1"/>
      <c r="C22" s="1"/>
      <c r="D22" s="1"/>
      <c r="E22" s="1"/>
      <c r="F22" s="1"/>
      <c r="G22" s="1"/>
      <c r="H22" s="4"/>
      <c r="I22" s="4"/>
      <c r="J22" s="14"/>
    </row>
    <row r="23" spans="1:10" ht="90" customHeight="1" x14ac:dyDescent="0.2">
      <c r="A23" s="68" t="s">
        <v>31</v>
      </c>
      <c r="B23" s="72" t="s">
        <v>84</v>
      </c>
      <c r="C23" s="73" t="s">
        <v>85</v>
      </c>
      <c r="D23" s="73" t="s">
        <v>48</v>
      </c>
      <c r="E23" s="75" t="s">
        <v>40</v>
      </c>
      <c r="F23" s="76"/>
      <c r="G23" s="76"/>
      <c r="H23" s="77"/>
      <c r="I23" s="49"/>
      <c r="J23" s="70">
        <f>SUM((I23+I24)*15)</f>
        <v>0</v>
      </c>
    </row>
    <row r="24" spans="1:10" ht="90" customHeight="1" x14ac:dyDescent="0.2">
      <c r="A24" s="69"/>
      <c r="B24" s="73"/>
      <c r="C24" s="73"/>
      <c r="D24" s="73"/>
      <c r="E24" s="34" t="s">
        <v>92</v>
      </c>
      <c r="F24" s="98" t="s">
        <v>93</v>
      </c>
      <c r="G24" s="99"/>
      <c r="H24" s="100"/>
      <c r="I24" s="49"/>
      <c r="J24" s="71"/>
    </row>
    <row r="25" spans="1:10" ht="14.25" customHeight="1" x14ac:dyDescent="0.2">
      <c r="A25" s="5"/>
      <c r="B25" s="1"/>
      <c r="C25" s="1"/>
      <c r="D25" s="1"/>
      <c r="E25" s="1"/>
      <c r="F25" s="1"/>
      <c r="G25" s="1"/>
      <c r="H25" s="4"/>
      <c r="I25" s="4"/>
      <c r="J25" s="14"/>
    </row>
    <row r="26" spans="1:10" ht="45" customHeight="1" x14ac:dyDescent="0.2">
      <c r="A26" s="54">
        <v>10</v>
      </c>
      <c r="B26" s="56" t="s">
        <v>52</v>
      </c>
      <c r="C26" s="58" t="s">
        <v>86</v>
      </c>
      <c r="D26" s="58" t="s">
        <v>57</v>
      </c>
      <c r="E26" s="62" t="s">
        <v>55</v>
      </c>
      <c r="F26" s="63"/>
      <c r="G26" s="63"/>
      <c r="H26" s="64"/>
      <c r="I26" s="47"/>
      <c r="J26" s="53">
        <f>SUM((I26+I27)*2)</f>
        <v>0</v>
      </c>
    </row>
    <row r="27" spans="1:10" ht="45" customHeight="1" x14ac:dyDescent="0.2">
      <c r="A27" s="55"/>
      <c r="B27" s="57"/>
      <c r="C27" s="57"/>
      <c r="D27" s="57"/>
      <c r="E27" s="65" t="s">
        <v>71</v>
      </c>
      <c r="F27" s="66"/>
      <c r="G27" s="66"/>
      <c r="H27" s="67"/>
      <c r="I27" s="47"/>
      <c r="J27" s="53"/>
    </row>
    <row r="28" spans="1:10" ht="45" customHeight="1" x14ac:dyDescent="0.2">
      <c r="A28" s="54">
        <v>11</v>
      </c>
      <c r="B28" s="56" t="s">
        <v>53</v>
      </c>
      <c r="C28" s="58" t="s">
        <v>87</v>
      </c>
      <c r="D28" s="58" t="s">
        <v>58</v>
      </c>
      <c r="E28" s="62" t="s">
        <v>56</v>
      </c>
      <c r="F28" s="63"/>
      <c r="G28" s="63"/>
      <c r="H28" s="64"/>
      <c r="I28" s="47"/>
      <c r="J28" s="53">
        <f>SUM((I28+I29)*10)</f>
        <v>0</v>
      </c>
    </row>
    <row r="29" spans="1:10" ht="45" customHeight="1" x14ac:dyDescent="0.2">
      <c r="A29" s="55"/>
      <c r="B29" s="57"/>
      <c r="C29" s="57"/>
      <c r="D29" s="57"/>
      <c r="E29" s="59" t="s">
        <v>54</v>
      </c>
      <c r="F29" s="60"/>
      <c r="G29" s="60"/>
      <c r="H29" s="61"/>
      <c r="I29" s="47"/>
      <c r="J29" s="53"/>
    </row>
    <row r="30" spans="1:10" ht="14.25" customHeight="1" x14ac:dyDescent="0.2">
      <c r="A30" s="5"/>
      <c r="B30" s="1"/>
      <c r="C30" s="1"/>
      <c r="D30" s="1"/>
      <c r="E30" s="1"/>
      <c r="F30" s="1"/>
      <c r="G30" s="1"/>
      <c r="H30" s="4"/>
      <c r="I30" s="1"/>
      <c r="J30" s="14"/>
    </row>
    <row r="31" spans="1:10" ht="45" customHeight="1" x14ac:dyDescent="0.2">
      <c r="A31" s="51" t="s">
        <v>60</v>
      </c>
      <c r="B31" s="105" t="s">
        <v>72</v>
      </c>
      <c r="C31" s="106"/>
      <c r="D31" s="106"/>
      <c r="E31" s="75" t="s">
        <v>30</v>
      </c>
      <c r="F31" s="76"/>
      <c r="G31" s="76"/>
      <c r="H31" s="77"/>
      <c r="I31" s="119"/>
      <c r="J31" s="119"/>
    </row>
    <row r="32" spans="1:10" ht="45" customHeight="1" x14ac:dyDescent="0.2">
      <c r="A32" s="51" t="s">
        <v>61</v>
      </c>
      <c r="B32" s="73" t="s">
        <v>91</v>
      </c>
      <c r="C32" s="73"/>
      <c r="D32" s="73"/>
      <c r="E32" s="75" t="s">
        <v>73</v>
      </c>
      <c r="F32" s="76"/>
      <c r="G32" s="76"/>
      <c r="H32" s="77"/>
      <c r="I32" s="119"/>
      <c r="J32" s="119"/>
    </row>
    <row r="33" spans="1:10" ht="45" customHeight="1" x14ac:dyDescent="0.2">
      <c r="A33" s="51" t="s">
        <v>62</v>
      </c>
      <c r="B33" s="73" t="s">
        <v>11</v>
      </c>
      <c r="C33" s="73"/>
      <c r="D33" s="73"/>
      <c r="E33" s="75" t="s">
        <v>10</v>
      </c>
      <c r="F33" s="76"/>
      <c r="G33" s="76"/>
      <c r="H33" s="77"/>
      <c r="I33" s="119"/>
      <c r="J33" s="119"/>
    </row>
    <row r="34" spans="1:10" ht="28.5" customHeight="1" thickBot="1" x14ac:dyDescent="0.25">
      <c r="A34" s="39"/>
      <c r="B34" s="40"/>
      <c r="C34" s="40"/>
      <c r="D34" s="40"/>
      <c r="E34" s="40"/>
      <c r="F34" s="40"/>
      <c r="G34" s="40"/>
      <c r="H34" s="41"/>
      <c r="I34" s="41"/>
      <c r="J34" s="42"/>
    </row>
    <row r="35" spans="1:10" ht="78.400000000000006" customHeight="1" thickBot="1" x14ac:dyDescent="0.25">
      <c r="A35" s="91" t="s">
        <v>32</v>
      </c>
      <c r="B35" s="92"/>
      <c r="C35" s="92"/>
      <c r="D35" s="92"/>
      <c r="E35" s="92"/>
      <c r="F35" s="92"/>
      <c r="G35" s="92"/>
      <c r="H35" s="92"/>
      <c r="I35" s="43"/>
      <c r="J35" s="44">
        <f>SUM(J7+J9+J11+J13+J15+J17+J18+J20+J23+J26+J28+J31+J32+J33)</f>
        <v>0</v>
      </c>
    </row>
    <row r="36" spans="1:10" ht="21.75" customHeight="1" x14ac:dyDescent="0.2">
      <c r="A36" s="7"/>
      <c r="B36" s="15"/>
      <c r="C36" s="15"/>
      <c r="D36" s="15"/>
      <c r="E36" s="15"/>
      <c r="F36" s="15"/>
      <c r="G36" s="15"/>
      <c r="H36" s="15"/>
      <c r="I36" s="15"/>
      <c r="J36" s="11"/>
    </row>
    <row r="37" spans="1:10" ht="18.75" customHeight="1" x14ac:dyDescent="0.2">
      <c r="A37" s="113" t="s">
        <v>4</v>
      </c>
      <c r="B37" s="114"/>
      <c r="C37" s="114"/>
      <c r="D37" s="114"/>
      <c r="E37" s="114"/>
      <c r="F37" s="114"/>
      <c r="G37" s="114"/>
      <c r="H37" s="114"/>
      <c r="I37" s="114"/>
      <c r="J37" s="115"/>
    </row>
    <row r="38" spans="1:10" ht="21.75" customHeight="1" x14ac:dyDescent="0.2">
      <c r="A38" s="116"/>
      <c r="B38" s="117"/>
      <c r="C38" s="117"/>
      <c r="D38" s="117"/>
      <c r="E38" s="117"/>
      <c r="F38" s="117"/>
      <c r="G38" s="117"/>
      <c r="H38" s="117"/>
      <c r="I38" s="117"/>
      <c r="J38" s="118"/>
    </row>
    <row r="39" spans="1:10" ht="12.75" customHeight="1" x14ac:dyDescent="0.2">
      <c r="A39" s="110" t="s">
        <v>20</v>
      </c>
      <c r="B39" s="111"/>
      <c r="C39" s="111"/>
      <c r="D39" s="111"/>
      <c r="E39" s="111"/>
      <c r="F39" s="111"/>
      <c r="G39" s="111"/>
      <c r="H39" s="111"/>
      <c r="I39" s="111"/>
      <c r="J39" s="112"/>
    </row>
    <row r="40" spans="1:10" ht="19.149999999999999" customHeight="1" x14ac:dyDescent="0.2">
      <c r="A40" s="107" t="s">
        <v>5</v>
      </c>
      <c r="B40" s="108"/>
      <c r="C40" s="108"/>
      <c r="D40" s="108"/>
      <c r="E40" s="108"/>
      <c r="F40" s="108"/>
      <c r="G40" s="108"/>
      <c r="H40" s="108"/>
      <c r="I40" s="108"/>
      <c r="J40" s="109"/>
    </row>
    <row r="41" spans="1:10" x14ac:dyDescent="0.2">
      <c r="A41" s="110" t="s">
        <v>6</v>
      </c>
      <c r="B41" s="111"/>
      <c r="C41" s="111"/>
      <c r="D41" s="111"/>
      <c r="E41" s="111"/>
      <c r="F41" s="111"/>
      <c r="G41" s="111"/>
      <c r="H41" s="111"/>
      <c r="I41" s="111"/>
      <c r="J41" s="112"/>
    </row>
    <row r="42" spans="1:10" ht="27.4" customHeight="1" x14ac:dyDescent="0.2">
      <c r="A42" s="107" t="s">
        <v>35</v>
      </c>
      <c r="B42" s="108"/>
      <c r="C42" s="108"/>
      <c r="D42" s="108"/>
      <c r="E42" s="108"/>
      <c r="F42" s="108"/>
      <c r="G42" s="108"/>
      <c r="H42" s="108"/>
      <c r="I42" s="108"/>
      <c r="J42" s="109"/>
    </row>
    <row r="43" spans="1:10" ht="20.85" customHeight="1" x14ac:dyDescent="0.2">
      <c r="A43" s="7"/>
      <c r="B43" s="15"/>
      <c r="C43" s="15"/>
      <c r="D43" s="15"/>
      <c r="E43" s="15"/>
      <c r="F43" s="15"/>
      <c r="G43" s="15"/>
      <c r="H43" s="15"/>
      <c r="I43" s="15"/>
      <c r="J43" s="11"/>
    </row>
    <row r="45" spans="1:10" ht="15" x14ac:dyDescent="0.2">
      <c r="A45" s="30"/>
      <c r="B45" s="29"/>
      <c r="C45" s="29"/>
      <c r="D45" s="29"/>
      <c r="E45" s="29"/>
    </row>
  </sheetData>
  <sheetProtection algorithmName="SHA-512" hashValue="hlI5AjMcoMQFyXsrJ+3gR0MSx3To6nmffbewwFlABDf3joBm9nowt0piG0vRCPOJSG0MyQNdg6DWkUvz9kjZbw==" saltValue="1M39+w9L7zy2HB/gwRPNBA==" spinCount="100000" sheet="1" objects="1" scenarios="1"/>
  <protectedRanges>
    <protectedRange sqref="F2 I7:I9 F8:H9 I11:I13 F12:H13 I15:I18 F16 I20:I21 F21 I23:I24 F24 I26:I29 I31:J33" name="Bereich1"/>
  </protectedRanges>
  <mergeCells count="75">
    <mergeCell ref="E17:H17"/>
    <mergeCell ref="E18:H18"/>
    <mergeCell ref="B31:D31"/>
    <mergeCell ref="A42:J42"/>
    <mergeCell ref="A39:J39"/>
    <mergeCell ref="A40:J40"/>
    <mergeCell ref="A41:J41"/>
    <mergeCell ref="A37:J38"/>
    <mergeCell ref="I31:J31"/>
    <mergeCell ref="I32:J32"/>
    <mergeCell ref="I33:J33"/>
    <mergeCell ref="E33:H33"/>
    <mergeCell ref="E32:H32"/>
    <mergeCell ref="E31:H31"/>
    <mergeCell ref="J7:J8"/>
    <mergeCell ref="A1:J1"/>
    <mergeCell ref="F2:J2"/>
    <mergeCell ref="A4:J4"/>
    <mergeCell ref="A35:H35"/>
    <mergeCell ref="A2:B2"/>
    <mergeCell ref="F5:H5"/>
    <mergeCell ref="B33:D33"/>
    <mergeCell ref="F12:H12"/>
    <mergeCell ref="B32:D32"/>
    <mergeCell ref="F24:H24"/>
    <mergeCell ref="B20:B21"/>
    <mergeCell ref="C20:C21"/>
    <mergeCell ref="F8:H8"/>
    <mergeCell ref="A6:J6"/>
    <mergeCell ref="A10:J10"/>
    <mergeCell ref="F9:H9"/>
    <mergeCell ref="A7:A8"/>
    <mergeCell ref="B7:B8"/>
    <mergeCell ref="C7:C8"/>
    <mergeCell ref="D7:D8"/>
    <mergeCell ref="E7:H7"/>
    <mergeCell ref="J11:J12"/>
    <mergeCell ref="A15:A16"/>
    <mergeCell ref="D15:D16"/>
    <mergeCell ref="B15:B16"/>
    <mergeCell ref="J15:J16"/>
    <mergeCell ref="F16:H16"/>
    <mergeCell ref="C15:C16"/>
    <mergeCell ref="B11:B12"/>
    <mergeCell ref="A11:A12"/>
    <mergeCell ref="C11:C12"/>
    <mergeCell ref="D11:D12"/>
    <mergeCell ref="F13:H13"/>
    <mergeCell ref="E11:H11"/>
    <mergeCell ref="E15:H15"/>
    <mergeCell ref="A20:A21"/>
    <mergeCell ref="A23:A24"/>
    <mergeCell ref="J20:J21"/>
    <mergeCell ref="B23:B24"/>
    <mergeCell ref="C23:C24"/>
    <mergeCell ref="D23:D24"/>
    <mergeCell ref="J23:J24"/>
    <mergeCell ref="F21:H21"/>
    <mergeCell ref="D20:D21"/>
    <mergeCell ref="E20:H20"/>
    <mergeCell ref="E23:H23"/>
    <mergeCell ref="J26:J27"/>
    <mergeCell ref="J28:J29"/>
    <mergeCell ref="A26:A27"/>
    <mergeCell ref="A28:A29"/>
    <mergeCell ref="B26:B27"/>
    <mergeCell ref="C26:C27"/>
    <mergeCell ref="D26:D27"/>
    <mergeCell ref="B28:B29"/>
    <mergeCell ref="C28:C29"/>
    <mergeCell ref="D28:D29"/>
    <mergeCell ref="E29:H29"/>
    <mergeCell ref="E28:H28"/>
    <mergeCell ref="E27:H27"/>
    <mergeCell ref="E26:H26"/>
  </mergeCells>
  <pageMargins left="0.7" right="0.7" top="0.78740157499999996" bottom="0.78740157499999996" header="0.3" footer="0.3"/>
  <pageSetup paperSize="9" scale="53" fitToHeight="0" orientation="portrait" r:id="rId1"/>
  <rowBreaks count="1" manualBreakCount="1">
    <brk id="19"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7c7610ea-72f2-49fb-bfc6-cb47c940631f" xsi:nil="true"/>
    <lcf76f155ced4ddcb4097134ff3c332f xmlns="3ba5c780-c905-41b8-9df9-40821148c4e5">
      <Terms xmlns="http://schemas.microsoft.com/office/infopath/2007/PartnerControls"/>
    </lcf76f155ced4ddcb4097134ff3c332f>
    <Datum xmlns="3ba5c780-c905-41b8-9df9-40821148c4e5" xsi:nil="true"/>
    <Datumneu xmlns="3ba5c780-c905-41b8-9df9-40821148c4e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985B565EBF9FB642AAEB1563902B5888" ma:contentTypeVersion="20" ma:contentTypeDescription="Ein neues Dokument erstellen." ma:contentTypeScope="" ma:versionID="5b8c53c79a4b037dd2fcf0bc2c2a67a4">
  <xsd:schema xmlns:xsd="http://www.w3.org/2001/XMLSchema" xmlns:xs="http://www.w3.org/2001/XMLSchema" xmlns:p="http://schemas.microsoft.com/office/2006/metadata/properties" xmlns:ns2="7c7610ea-72f2-49fb-bfc6-cb47c940631f" xmlns:ns3="3ba5c780-c905-41b8-9df9-40821148c4e5" targetNamespace="http://schemas.microsoft.com/office/2006/metadata/properties" ma:root="true" ma:fieldsID="246b40312319be4f779c5f05af1f49b2" ns2:_="" ns3:_="">
    <xsd:import namespace="7c7610ea-72f2-49fb-bfc6-cb47c940631f"/>
    <xsd:import namespace="3ba5c780-c905-41b8-9df9-40821148c4e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GenerationTime" minOccurs="0"/>
                <xsd:element ref="ns3:MediaServiceEventHashCode" minOccurs="0"/>
                <xsd:element ref="ns3:MediaServiceDateTaken" minOccurs="0"/>
                <xsd:element ref="ns3:MediaServiceSearchProperties" minOccurs="0"/>
                <xsd:element ref="ns3:MediaServiceOCR" minOccurs="0"/>
                <xsd:element ref="ns3:MediaServiceObjectDetectorVersions" minOccurs="0"/>
                <xsd:element ref="ns3:MediaServiceLocation" minOccurs="0"/>
                <xsd:element ref="ns3:Datum" minOccurs="0"/>
                <xsd:element ref="ns3:Datumneu"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7610ea-72f2-49fb-bfc6-cb47c940631f"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TaxCatchAll" ma:index="17" nillable="true" ma:displayName="Taxonomy Catch All Column" ma:hidden="true" ma:list="{ca971e7a-cbe5-47df-92d3-694fa4275308}" ma:internalName="TaxCatchAll" ma:showField="CatchAllData" ma:web="7c7610ea-72f2-49fb-bfc6-cb47c94063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ba5c780-c905-41b8-9df9-40821148c4e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ildmarkierungen" ma:readOnly="false" ma:fieldId="{5cf76f15-5ced-4ddc-b409-7134ff3c332f}" ma:taxonomyMulti="true" ma:sspId="cccd6185-6eb9-4b95-86cf-a6a5a3cb0ae3"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Datum" ma:index="25" nillable="true" ma:displayName="Datum" ma:format="DateOnly" ma:internalName="Datum">
      <xsd:simpleType>
        <xsd:restriction base="dms:DateTime"/>
      </xsd:simpleType>
    </xsd:element>
    <xsd:element name="Datumneu" ma:index="26" nillable="true" ma:displayName="Datum neu" ma:format="DateOnly" ma:internalName="Datumneu">
      <xsd:simpleType>
        <xsd:restriction base="dms:DateTim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A807D8-1B13-4F23-BF5D-F6B24E2BD0F1}">
  <ds:schemaRefs>
    <ds:schemaRef ds:uri="http://schemas.microsoft.com/sharepoint/v3/contenttype/forms"/>
  </ds:schemaRefs>
</ds:datastoreItem>
</file>

<file path=customXml/itemProps2.xml><?xml version="1.0" encoding="utf-8"?>
<ds:datastoreItem xmlns:ds="http://schemas.openxmlformats.org/officeDocument/2006/customXml" ds:itemID="{0C42D370-FCB4-42F9-8A9A-7845D961662C}">
  <ds:schemaRefs>
    <ds:schemaRef ds:uri="http://purl.org/dc/dcmitype/"/>
    <ds:schemaRef ds:uri="http://purl.org/dc/elements/1.1/"/>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http://www.w3.org/XML/1998/namespace"/>
    <ds:schemaRef ds:uri="3ba5c780-c905-41b8-9df9-40821148c4e5"/>
    <ds:schemaRef ds:uri="7c7610ea-72f2-49fb-bfc6-cb47c940631f"/>
    <ds:schemaRef ds:uri="http://schemas.microsoft.com/office/2006/metadata/properties"/>
  </ds:schemaRefs>
</ds:datastoreItem>
</file>

<file path=customXml/itemProps3.xml><?xml version="1.0" encoding="utf-8"?>
<ds:datastoreItem xmlns:ds="http://schemas.openxmlformats.org/officeDocument/2006/customXml" ds:itemID="{95290958-97A0-4118-A7C2-6764F1932E7A}"/>
</file>

<file path=docMetadata/LabelInfo.xml><?xml version="1.0" encoding="utf-8"?>
<clbl:labelList xmlns:clbl="http://schemas.microsoft.com/office/2020/mipLabelMetadata">
  <clbl:label id="{11ce85b8-47fd-49a6-b7d7-c9c27be489ba}" enabled="0" method="" siteId="{11ce85b8-47fd-49a6-b7d7-c9c27be489ba}"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Location 2028</vt:lpstr>
      <vt:lpstr>Catering 2028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Nix, Mathias</dc:creator>
  <cp:keywords/>
  <dc:description/>
  <cp:lastModifiedBy>Franke, Miriam</cp:lastModifiedBy>
  <cp:revision/>
  <cp:lastPrinted>2025-01-21T14:55:20Z</cp:lastPrinted>
  <dcterms:created xsi:type="dcterms:W3CDTF">2019-09-16T13:26:31Z</dcterms:created>
  <dcterms:modified xsi:type="dcterms:W3CDTF">2026-06-24T07:45:49Z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0x010100985B565EBF9FB642AAEB1563902B5888</vt:lpwstr>
  </property>
  <property fmtid="{D5CDD505-2E9C-101B-9397-08002B2CF9AE}" pid="3" name="Order">
    <vt:r8>802800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